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YD OCCIDENTE\Documents\UDIMA\1. Energia Solar Fotovoltaica\Semana 3\Actividad Grupal\"/>
    </mc:Choice>
  </mc:AlternateContent>
  <xr:revisionPtr revIDLastSave="0" documentId="13_ncr:1_{3FF581C5-C04F-4CB0-90BD-9F6115F0F22C}" xr6:coauthVersionLast="47" xr6:coauthVersionMax="47" xr10:uidLastSave="{00000000-0000-0000-0000-000000000000}"/>
  <bookViews>
    <workbookView xWindow="-120" yWindow="-120" windowWidth="29040" windowHeight="15840" xr2:uid="{24D5AF4B-B75E-4549-906E-F2637577E0C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" i="1" l="1"/>
  <c r="M4" i="1"/>
  <c r="M2" i="1"/>
  <c r="G3" i="1"/>
  <c r="G4" i="1"/>
  <c r="G5" i="1"/>
  <c r="G2" i="1"/>
  <c r="E3" i="1"/>
  <c r="F3" i="1" s="1"/>
  <c r="E4" i="1"/>
  <c r="F4" i="1" s="1"/>
  <c r="E5" i="1"/>
  <c r="F5" i="1" s="1"/>
  <c r="E2" i="1"/>
  <c r="F2" i="1" s="1"/>
  <c r="M5" i="1" l="1"/>
</calcChain>
</file>

<file path=xl/sharedStrings.xml><?xml version="1.0" encoding="utf-8"?>
<sst xmlns="http://schemas.openxmlformats.org/spreadsheetml/2006/main" count="19" uniqueCount="19">
  <si>
    <t>PUNTO</t>
  </si>
  <si>
    <t>X</t>
  </si>
  <si>
    <t>Y</t>
  </si>
  <si>
    <t>Z</t>
  </si>
  <si>
    <t>α</t>
  </si>
  <si>
    <t>α Corregido</t>
  </si>
  <si>
    <t>β</t>
  </si>
  <si>
    <t>A1</t>
  </si>
  <si>
    <t>A2</t>
  </si>
  <si>
    <t>A3</t>
  </si>
  <si>
    <t>A4</t>
  </si>
  <si>
    <t>PORCIONES</t>
  </si>
  <si>
    <t>% OCUPADA</t>
  </si>
  <si>
    <t>COEFICIENTE</t>
  </si>
  <si>
    <t>% PERDIDA</t>
  </si>
  <si>
    <t>A9</t>
  </si>
  <si>
    <t>Total</t>
  </si>
  <si>
    <t>B11</t>
  </si>
  <si>
    <t>A11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</si>
</sst>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0" borderId="0" xfId="1" applyFon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9" fontId="3" fillId="2" borderId="8" xfId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9" fontId="0" fillId="3" borderId="0" xfId="1" applyFont="1" applyFill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EC2CB-106F-4001-BBCE-7FD7FE3C1B3D}">
  <dimension ref="A1:M5"/>
  <sheetViews>
    <sheetView tabSelected="1" workbookViewId="0">
      <selection activeCell="J1" sqref="J1:M5"/>
    </sheetView>
  </sheetViews>
  <sheetFormatPr baseColWidth="10" defaultRowHeight="15" x14ac:dyDescent="0.25"/>
  <cols>
    <col min="5" max="5" width="13.5703125" bestFit="1" customWidth="1"/>
    <col min="6" max="6" width="16.28515625" customWidth="1"/>
    <col min="10" max="10" width="14.28515625" style="9" customWidth="1"/>
    <col min="11" max="11" width="13.42578125" style="11" customWidth="1"/>
    <col min="12" max="13" width="11.42578125" style="13"/>
  </cols>
  <sheetData>
    <row r="1" spans="1:13" x14ac:dyDescent="0.25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7" t="s">
        <v>5</v>
      </c>
      <c r="G1" s="8" t="s">
        <v>6</v>
      </c>
      <c r="J1" s="15" t="s">
        <v>11</v>
      </c>
      <c r="K1" s="16" t="s">
        <v>12</v>
      </c>
      <c r="L1" s="17" t="s">
        <v>13</v>
      </c>
      <c r="M1" s="20" t="s">
        <v>14</v>
      </c>
    </row>
    <row r="2" spans="1:13" x14ac:dyDescent="0.25">
      <c r="A2" s="2" t="s">
        <v>7</v>
      </c>
      <c r="B2" s="1">
        <v>32.700000000000003</v>
      </c>
      <c r="C2" s="1">
        <v>51.4</v>
      </c>
      <c r="D2" s="1">
        <v>7</v>
      </c>
      <c r="E2" s="3">
        <f>ASIN((B2/(SQRT((B2*B2)+(C2*C2)))))*180/PI()</f>
        <v>32.463978923202717</v>
      </c>
      <c r="F2" s="3">
        <f>+E2</f>
        <v>32.463978923202717</v>
      </c>
      <c r="G2" s="4">
        <f>ASIN((D2/(SQRT((B2*B2)+(C2*C2)+(D2*D2)))))*180/PI()</f>
        <v>6.5548094415393772</v>
      </c>
      <c r="J2" s="18" t="s">
        <v>15</v>
      </c>
      <c r="K2" s="10">
        <v>0.25</v>
      </c>
      <c r="L2" s="12">
        <v>0.13</v>
      </c>
      <c r="M2" s="21">
        <f>+L2*K2</f>
        <v>3.2500000000000001E-2</v>
      </c>
    </row>
    <row r="3" spans="1:13" x14ac:dyDescent="0.25">
      <c r="A3" s="2" t="s">
        <v>8</v>
      </c>
      <c r="B3" s="1">
        <v>-42.5</v>
      </c>
      <c r="C3" s="1">
        <v>78.7</v>
      </c>
      <c r="D3" s="1">
        <v>7</v>
      </c>
      <c r="E3" s="3">
        <f t="shared" ref="E3:E5" si="0">ASIN((B3/(SQRT((B3*B3)+(C3*C3)))))*180/PI()</f>
        <v>-28.370173608172941</v>
      </c>
      <c r="F3" s="3">
        <f t="shared" ref="F3:F5" si="1">+E3</f>
        <v>-28.370173608172941</v>
      </c>
      <c r="G3" s="4">
        <f t="shared" ref="G3:G5" si="2">ASIN((D3/(SQRT((B3*B3)+(C3*C3)+(D3*D3)))))*180/PI()</f>
        <v>4.4749991892247261</v>
      </c>
      <c r="J3" s="18" t="s">
        <v>18</v>
      </c>
      <c r="K3" s="10">
        <v>0.1</v>
      </c>
      <c r="L3" s="12">
        <v>0</v>
      </c>
      <c r="M3" s="21">
        <f t="shared" ref="M3:M4" si="3">+L3*K3</f>
        <v>0</v>
      </c>
    </row>
    <row r="4" spans="1:13" ht="15.75" thickBot="1" x14ac:dyDescent="0.3">
      <c r="A4" s="2" t="s">
        <v>9</v>
      </c>
      <c r="B4" s="1">
        <v>-43.7</v>
      </c>
      <c r="C4" s="1">
        <v>25.8</v>
      </c>
      <c r="D4" s="1">
        <v>1.4</v>
      </c>
      <c r="E4" s="3">
        <f t="shared" si="0"/>
        <v>-59.442864343070006</v>
      </c>
      <c r="F4" s="3">
        <f t="shared" si="1"/>
        <v>-59.442864343070006</v>
      </c>
      <c r="G4" s="4">
        <f t="shared" si="2"/>
        <v>1.5802437637673512</v>
      </c>
      <c r="J4" s="26" t="s">
        <v>17</v>
      </c>
      <c r="K4" s="27">
        <v>0.6</v>
      </c>
      <c r="L4" s="19">
        <v>0.01</v>
      </c>
      <c r="M4" s="22">
        <f t="shared" si="3"/>
        <v>6.0000000000000001E-3</v>
      </c>
    </row>
    <row r="5" spans="1:13" ht="15.75" thickBot="1" x14ac:dyDescent="0.3">
      <c r="A5" s="2" t="s">
        <v>10</v>
      </c>
      <c r="B5" s="1">
        <v>-52.8</v>
      </c>
      <c r="C5" s="1">
        <v>0</v>
      </c>
      <c r="D5" s="1">
        <v>1.4</v>
      </c>
      <c r="E5" s="3">
        <f t="shared" si="0"/>
        <v>-90</v>
      </c>
      <c r="F5" s="3">
        <f t="shared" si="1"/>
        <v>-90</v>
      </c>
      <c r="G5" s="4">
        <f t="shared" si="2"/>
        <v>1.5188503974352054</v>
      </c>
      <c r="J5" s="24"/>
      <c r="K5" s="25"/>
      <c r="L5" s="14" t="s">
        <v>16</v>
      </c>
      <c r="M5" s="23">
        <f>SUM(M2:M4)</f>
        <v>3.85E-2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IYD OCCIDENTE</dc:creator>
  <cp:lastModifiedBy>IYD OCCIDENTE</cp:lastModifiedBy>
  <dcterms:created xsi:type="dcterms:W3CDTF">2023-10-31T20:19:39Z</dcterms:created>
  <dcterms:modified xsi:type="dcterms:W3CDTF">2023-11-13T16:16:24Z</dcterms:modified>
</cp:coreProperties>
</file>